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базовый" sheetId="6" r:id="rId1"/>
    <sheet name="консервативный" sheetId="8" r:id="rId2"/>
    <sheet name="целевой" sheetId="9" r:id="rId3"/>
  </sheets>
  <calcPr calcId="124519"/>
</workbook>
</file>

<file path=xl/calcChain.xml><?xml version="1.0" encoding="utf-8"?>
<calcChain xmlns="http://schemas.openxmlformats.org/spreadsheetml/2006/main">
  <c r="G20" i="6"/>
  <c r="F20"/>
  <c r="E20"/>
  <c r="D20"/>
  <c r="I19"/>
  <c r="J19" s="1"/>
  <c r="H19"/>
  <c r="H20" s="1"/>
  <c r="G15"/>
  <c r="F15"/>
  <c r="E15"/>
  <c r="D15"/>
  <c r="I14"/>
  <c r="J14" s="1"/>
  <c r="H14"/>
  <c r="H15" s="1"/>
  <c r="J15" l="1"/>
  <c r="K14"/>
  <c r="K15" s="1"/>
  <c r="J20"/>
  <c r="K19"/>
  <c r="K20" s="1"/>
  <c r="I15"/>
  <c r="I20"/>
</calcChain>
</file>

<file path=xl/sharedStrings.xml><?xml version="1.0" encoding="utf-8"?>
<sst xmlns="http://schemas.openxmlformats.org/spreadsheetml/2006/main" count="153" uniqueCount="56">
  <si>
    <t>Прогноз основных показателей социально-экономического развития муниципального образования в Республике Мордовия</t>
  </si>
  <si>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</si>
  <si>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</si>
  <si>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</si>
  <si>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</si>
  <si>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</si>
  <si>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</si>
  <si>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</si>
  <si>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</si>
  <si>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</si>
  <si>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</si>
  <si>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</si>
  <si>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</si>
  <si>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</si>
  <si>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</si>
  <si>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</si>
  <si>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</si>
  <si>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</si>
  <si>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</si>
  <si>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</si>
  <si>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</si>
  <si>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Численность постоянного населения на начало года, тыс. чел.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</si>
  <si>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</si>
  <si>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</si>
  <si>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</si>
  <si>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</si>
  <si>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</si>
  <si>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</si>
  <si>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</si>
  <si>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</si>
  <si>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</si>
  <si>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</si>
  <si>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</si>
  <si>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</si>
  <si>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</si>
  <si>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</si>
  <si>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</si>
  <si>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</si>
  <si>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 xml:space="preserve">к Методическим рекомендациям по </t>
  </si>
  <si>
    <t>разработке стратегий социально-экономического развития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</si>
  <si>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</si>
  <si>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</si>
  <si>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</si>
  <si>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</si>
  <si>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</si>
  <si>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</si>
  <si>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</si>
  <si>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</si>
  <si>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муниципальных образований в Республике Мордовия</t>
  </si>
  <si>
    <t>ПРИЛОЖЕНИЕ 3.2</t>
  </si>
  <si>
    <t>ПРИЛОЖЕНИЕ 3.1</t>
  </si>
  <si>
    <t>ПРИЛОЖЕНИЕ 3</t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</si>
  <si>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</si>
  <si>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</si>
  <si>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2 - Базовый сценарий развития)</t>
    </r>
  </si>
  <si>
    <t>Прогноз основных показателей социально-экономического развития Дубенского района в Республике Мордовия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</si>
</sst>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b/>
      <sz val="10.5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Alignment="1"/>
    <xf numFmtId="0" fontId="0" fillId="0" borderId="0" xfId="0" applyAlignment="1"/>
    <xf numFmtId="0" fontId="3" fillId="0" borderId="2" xfId="0" applyFont="1" applyBorder="1"/>
    <xf numFmtId="0" fontId="4" fillId="0" borderId="2" xfId="0" applyFont="1" applyBorder="1"/>
    <xf numFmtId="0" fontId="5" fillId="0" borderId="7" xfId="0" applyFont="1" applyBorder="1"/>
    <xf numFmtId="0" fontId="5" fillId="0" borderId="8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1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1" fontId="13" fillId="0" borderId="1" xfId="0" applyNumberFormat="1" applyFont="1" applyBorder="1" applyAlignment="1">
      <alignment vertical="top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/>
    </xf>
    <xf numFmtId="0" fontId="14" fillId="3" borderId="1" xfId="0" applyFont="1" applyFill="1" applyBorder="1" applyAlignment="1">
      <alignment vertical="top"/>
    </xf>
    <xf numFmtId="1" fontId="3" fillId="0" borderId="1" xfId="0" applyNumberFormat="1" applyFont="1" applyBorder="1"/>
    <xf numFmtId="164" fontId="3" fillId="0" borderId="1" xfId="0" applyNumberFormat="1" applyFont="1" applyBorder="1"/>
    <xf numFmtId="0" fontId="1" fillId="0" borderId="0" xfId="0" applyFont="1" applyAlignment="1"/>
    <xf numFmtId="0" fontId="0" fillId="0" borderId="0" xfId="0" applyAlignme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workbookViewId="0">
      <selection activeCell="F15" sqref="F15"/>
    </sheetView>
  </sheetViews>
  <sheetFormatPr defaultRowHeight="15"/>
  <cols>
    <col min="1" max="1" width="4.140625" customWidth="1"/>
    <col min="2" max="2" width="89.85546875" customWidth="1"/>
    <col min="3" max="3" width="10.140625" customWidth="1"/>
    <col min="4" max="4" width="9.140625" customWidth="1"/>
    <col min="5" max="5" width="11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40" t="s">
        <v>50</v>
      </c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>
      <c r="F2" s="41" t="s">
        <v>38</v>
      </c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>
      <c r="F3" s="41" t="s">
        <v>39</v>
      </c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>
      <c r="F4" s="41" t="s">
        <v>48</v>
      </c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>
      <c r="M5" s="39"/>
      <c r="N5" s="39"/>
      <c r="O5" s="39"/>
      <c r="P5" s="39"/>
    </row>
    <row r="6" spans="1:16">
      <c r="A6" s="42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  <c r="P6" s="39"/>
    </row>
    <row r="7" spans="1:16">
      <c r="A7" s="1"/>
      <c r="B7" s="1"/>
      <c r="C7" s="31" t="s">
        <v>54</v>
      </c>
      <c r="D7" s="32"/>
      <c r="E7" s="32"/>
      <c r="F7" s="32"/>
      <c r="G7" s="32"/>
      <c r="H7" s="32"/>
      <c r="I7" s="32"/>
      <c r="J7" s="32"/>
      <c r="K7" s="32"/>
      <c r="L7" s="32"/>
      <c r="M7" s="1"/>
      <c r="N7" s="1"/>
    </row>
    <row r="8" spans="1:16" ht="15.75" thickBot="1">
      <c r="A8" s="1"/>
      <c r="B8" s="1"/>
      <c r="C8" s="5"/>
      <c r="D8" s="6"/>
      <c r="E8" s="6"/>
      <c r="F8" s="6"/>
      <c r="G8" s="6"/>
      <c r="H8" s="6"/>
      <c r="I8" s="6"/>
      <c r="J8" s="6"/>
      <c r="K8" s="6"/>
      <c r="L8" s="6"/>
      <c r="M8" s="1"/>
      <c r="N8" s="1"/>
    </row>
    <row r="9" spans="1:16" ht="15.75" thickTop="1">
      <c r="A9" s="33" t="s">
        <v>1</v>
      </c>
      <c r="B9" s="35" t="s">
        <v>2</v>
      </c>
      <c r="C9" s="13" t="s">
        <v>17</v>
      </c>
      <c r="D9" s="13" t="s">
        <v>18</v>
      </c>
      <c r="E9" s="37" t="s">
        <v>19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44"/>
    </row>
    <row r="10" spans="1:16" ht="15.75" thickBot="1">
      <c r="A10" s="34"/>
      <c r="B10" s="36"/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8</v>
      </c>
      <c r="I10" s="9" t="s">
        <v>9</v>
      </c>
      <c r="J10" s="9" t="s">
        <v>10</v>
      </c>
      <c r="K10" s="9" t="s">
        <v>11</v>
      </c>
      <c r="L10" s="9" t="s">
        <v>12</v>
      </c>
      <c r="M10" s="9" t="s">
        <v>13</v>
      </c>
      <c r="N10" s="9" t="s">
        <v>14</v>
      </c>
      <c r="O10" s="9" t="s">
        <v>15</v>
      </c>
      <c r="P10" s="10" t="s">
        <v>16</v>
      </c>
    </row>
    <row r="11" spans="1:16" ht="27" customHeight="1" thickTop="1">
      <c r="A11" s="11" t="s">
        <v>20</v>
      </c>
      <c r="B11" s="11" t="s">
        <v>21</v>
      </c>
      <c r="C11" s="16">
        <v>11712</v>
      </c>
      <c r="D11" s="17">
        <v>11650</v>
      </c>
      <c r="E11" s="17">
        <v>11630</v>
      </c>
      <c r="F11" s="17">
        <v>11610</v>
      </c>
      <c r="G11" s="17">
        <v>11590</v>
      </c>
      <c r="H11" s="17">
        <v>11560</v>
      </c>
      <c r="I11" s="17">
        <v>11530</v>
      </c>
      <c r="J11" s="17">
        <v>11510</v>
      </c>
      <c r="K11" s="17">
        <v>11500</v>
      </c>
      <c r="L11" s="7"/>
      <c r="M11" s="7"/>
      <c r="N11" s="7"/>
      <c r="O11" s="8"/>
      <c r="P11" s="8"/>
    </row>
    <row r="12" spans="1:16" ht="24.75" customHeight="1">
      <c r="A12" s="12" t="s">
        <v>22</v>
      </c>
      <c r="B12" s="12" t="s">
        <v>23</v>
      </c>
      <c r="C12" s="16">
        <v>7100</v>
      </c>
      <c r="D12" s="17">
        <v>7000</v>
      </c>
      <c r="E12" s="17">
        <v>6965</v>
      </c>
      <c r="F12" s="17">
        <v>6965</v>
      </c>
      <c r="G12" s="17">
        <v>6965</v>
      </c>
      <c r="H12" s="17">
        <v>6965</v>
      </c>
      <c r="I12" s="17">
        <v>6965</v>
      </c>
      <c r="J12" s="17">
        <v>6965</v>
      </c>
      <c r="K12" s="17">
        <v>6965</v>
      </c>
      <c r="L12" s="3"/>
      <c r="M12" s="3"/>
      <c r="N12" s="3"/>
      <c r="O12" s="4"/>
      <c r="P12" s="4"/>
    </row>
    <row r="13" spans="1:16" ht="30.75" customHeight="1">
      <c r="A13" s="12" t="s">
        <v>24</v>
      </c>
      <c r="B13" s="12" t="s">
        <v>40</v>
      </c>
      <c r="C13" s="16">
        <v>8.6999999999999993</v>
      </c>
      <c r="D13" s="16">
        <v>8.6999999999999993</v>
      </c>
      <c r="E13" s="16">
        <v>8.8000000000000007</v>
      </c>
      <c r="F13" s="16">
        <v>8.9</v>
      </c>
      <c r="G13" s="16">
        <v>9</v>
      </c>
      <c r="H13" s="16">
        <v>9.1</v>
      </c>
      <c r="I13" s="16">
        <v>9.1999999999999993</v>
      </c>
      <c r="J13" s="16">
        <v>9.3000000000000007</v>
      </c>
      <c r="K13" s="16">
        <v>9.4</v>
      </c>
      <c r="L13" s="3"/>
      <c r="M13" s="3"/>
      <c r="N13" s="3"/>
      <c r="O13" s="4"/>
      <c r="P13" s="4"/>
    </row>
    <row r="14" spans="1:16" ht="66" customHeight="1">
      <c r="A14" s="12" t="s">
        <v>25</v>
      </c>
      <c r="B14" s="12" t="s">
        <v>41</v>
      </c>
      <c r="C14" s="16">
        <v>447535</v>
      </c>
      <c r="D14" s="18">
        <v>453092</v>
      </c>
      <c r="E14" s="18">
        <v>455357</v>
      </c>
      <c r="F14" s="18">
        <v>457634</v>
      </c>
      <c r="G14" s="18">
        <v>459922</v>
      </c>
      <c r="H14" s="18">
        <f>G14*100.5%</f>
        <v>462221.60999999993</v>
      </c>
      <c r="I14" s="18">
        <f>H14*100.5%</f>
        <v>464532.71804999985</v>
      </c>
      <c r="J14" s="18">
        <f>I14*100.5%</f>
        <v>466855.38164024981</v>
      </c>
      <c r="K14" s="19">
        <f>J14*100.5%</f>
        <v>469189.65854845103</v>
      </c>
      <c r="L14" s="3"/>
      <c r="M14" s="3"/>
      <c r="N14" s="3"/>
      <c r="O14" s="4"/>
      <c r="P14" s="4"/>
    </row>
    <row r="15" spans="1:16" ht="24.75" customHeight="1">
      <c r="A15" s="12" t="s">
        <v>26</v>
      </c>
      <c r="B15" s="12" t="s">
        <v>27</v>
      </c>
      <c r="C15" s="20">
        <v>6105.6879486852722</v>
      </c>
      <c r="D15" s="20">
        <f t="shared" ref="D15:K15" si="0">D14/C14*100</f>
        <v>101.24169059403174</v>
      </c>
      <c r="E15" s="20">
        <f t="shared" si="0"/>
        <v>100.49989847536483</v>
      </c>
      <c r="F15" s="16">
        <f t="shared" si="0"/>
        <v>100.50004721570109</v>
      </c>
      <c r="G15" s="16">
        <f t="shared" si="0"/>
        <v>100.49996285241045</v>
      </c>
      <c r="H15" s="16">
        <f t="shared" si="0"/>
        <v>100.49999999999999</v>
      </c>
      <c r="I15" s="16">
        <f t="shared" si="0"/>
        <v>100.49999999999999</v>
      </c>
      <c r="J15" s="16">
        <f t="shared" si="0"/>
        <v>100.49999999999999</v>
      </c>
      <c r="K15" s="16">
        <f t="shared" si="0"/>
        <v>100.49999999999999</v>
      </c>
      <c r="L15" s="3"/>
      <c r="M15" s="3"/>
      <c r="N15" s="3"/>
      <c r="O15" s="4"/>
      <c r="P15" s="4"/>
    </row>
    <row r="16" spans="1:16" ht="45.75" customHeight="1">
      <c r="A16" s="12" t="s">
        <v>28</v>
      </c>
      <c r="B16" s="12" t="s">
        <v>43</v>
      </c>
      <c r="C16" s="18">
        <v>1057291</v>
      </c>
      <c r="D16" s="18">
        <v>252000</v>
      </c>
      <c r="E16" s="18">
        <v>290000</v>
      </c>
      <c r="F16" s="18">
        <v>1500000</v>
      </c>
      <c r="G16" s="18">
        <v>1500000</v>
      </c>
      <c r="H16" s="18">
        <v>1500000</v>
      </c>
      <c r="I16" s="18">
        <v>1500000</v>
      </c>
      <c r="J16" s="18">
        <v>600000</v>
      </c>
      <c r="K16" s="18">
        <v>350000</v>
      </c>
      <c r="L16" s="3"/>
      <c r="M16" s="3"/>
      <c r="N16" s="3"/>
      <c r="O16" s="4"/>
      <c r="P16" s="4"/>
    </row>
    <row r="17" spans="1:16" ht="45.75" customHeight="1">
      <c r="A17" s="12" t="s">
        <v>29</v>
      </c>
      <c r="B17" s="12" t="s">
        <v>42</v>
      </c>
      <c r="C17" s="18">
        <v>989972</v>
      </c>
      <c r="D17" s="18">
        <v>190000</v>
      </c>
      <c r="E17" s="18">
        <v>225000</v>
      </c>
      <c r="F17" s="18">
        <v>1433000</v>
      </c>
      <c r="G17" s="18">
        <v>1432000</v>
      </c>
      <c r="H17" s="18">
        <v>1430000</v>
      </c>
      <c r="I17" s="18">
        <v>1425000</v>
      </c>
      <c r="J17" s="18">
        <v>520000</v>
      </c>
      <c r="K17" s="18">
        <v>260000</v>
      </c>
      <c r="L17" s="3"/>
      <c r="M17" s="3"/>
      <c r="N17" s="3"/>
      <c r="O17" s="4"/>
      <c r="P17" s="4"/>
    </row>
    <row r="18" spans="1:16" ht="27.75" customHeight="1">
      <c r="A18" s="12" t="s">
        <v>30</v>
      </c>
      <c r="B18" s="12" t="s">
        <v>44</v>
      </c>
      <c r="C18" s="21">
        <v>490</v>
      </c>
      <c r="D18" s="18">
        <v>379</v>
      </c>
      <c r="E18" s="18">
        <v>400</v>
      </c>
      <c r="F18" s="18">
        <v>420</v>
      </c>
      <c r="G18" s="18">
        <v>430</v>
      </c>
      <c r="H18" s="18">
        <v>450</v>
      </c>
      <c r="I18" s="18">
        <v>460</v>
      </c>
      <c r="J18" s="18">
        <v>500</v>
      </c>
      <c r="K18" s="18">
        <v>505</v>
      </c>
      <c r="L18" s="3"/>
      <c r="M18" s="3"/>
      <c r="N18" s="3"/>
      <c r="O18" s="4"/>
      <c r="P18" s="4"/>
    </row>
    <row r="19" spans="1:16" ht="44.25" customHeight="1">
      <c r="A19" s="12" t="s">
        <v>31</v>
      </c>
      <c r="B19" s="12" t="s">
        <v>45</v>
      </c>
      <c r="C19" s="3">
        <v>27442</v>
      </c>
      <c r="D19" s="3">
        <v>28203</v>
      </c>
      <c r="E19" s="3">
        <v>28273</v>
      </c>
      <c r="F19" s="3">
        <v>28288</v>
      </c>
      <c r="G19" s="3">
        <v>28302</v>
      </c>
      <c r="H19" s="25">
        <f>G19*100.05/100</f>
        <v>28316.151000000002</v>
      </c>
      <c r="I19" s="25">
        <f t="shared" ref="I19:K19" si="1">H19*100.05/100</f>
        <v>28330.309075500001</v>
      </c>
      <c r="J19" s="25">
        <f t="shared" si="1"/>
        <v>28344.474230037751</v>
      </c>
      <c r="K19" s="25">
        <f t="shared" si="1"/>
        <v>28358.646467152768</v>
      </c>
      <c r="L19" s="3"/>
      <c r="M19" s="3"/>
      <c r="N19" s="3"/>
      <c r="O19" s="4"/>
      <c r="P19" s="4"/>
    </row>
    <row r="20" spans="1:16" ht="42.75" customHeight="1">
      <c r="A20" s="12" t="s">
        <v>32</v>
      </c>
      <c r="B20" s="12" t="s">
        <v>33</v>
      </c>
      <c r="C20" s="3">
        <v>102</v>
      </c>
      <c r="D20" s="26">
        <f>D19/C19*100</f>
        <v>102.77312149260258</v>
      </c>
      <c r="E20" s="26">
        <f t="shared" ref="E20:K20" si="2">E19/D19*100</f>
        <v>100.2482005460412</v>
      </c>
      <c r="F20" s="26">
        <f t="shared" si="2"/>
        <v>100.05305415060303</v>
      </c>
      <c r="G20" s="26">
        <f t="shared" si="2"/>
        <v>100.04949095022624</v>
      </c>
      <c r="H20" s="26">
        <f t="shared" si="2"/>
        <v>100.05000000000001</v>
      </c>
      <c r="I20" s="26">
        <f t="shared" si="2"/>
        <v>100.05</v>
      </c>
      <c r="J20" s="26">
        <f t="shared" si="2"/>
        <v>100.05</v>
      </c>
      <c r="K20" s="26">
        <f t="shared" si="2"/>
        <v>100.05</v>
      </c>
      <c r="L20" s="3"/>
      <c r="M20" s="3"/>
      <c r="N20" s="3"/>
      <c r="O20" s="4"/>
      <c r="P20" s="4"/>
    </row>
    <row r="21" spans="1:16" ht="39.75" customHeight="1">
      <c r="A21" s="12" t="s">
        <v>34</v>
      </c>
      <c r="B21" s="12" t="s">
        <v>46</v>
      </c>
      <c r="C21" s="22">
        <v>4290.1000000000004</v>
      </c>
      <c r="D21" s="23">
        <v>4150</v>
      </c>
      <c r="E21" s="23">
        <v>4200</v>
      </c>
      <c r="F21" s="23">
        <v>4200</v>
      </c>
      <c r="G21" s="23">
        <v>4200</v>
      </c>
      <c r="H21" s="23">
        <v>4200</v>
      </c>
      <c r="I21" s="23">
        <v>4200</v>
      </c>
      <c r="J21" s="23">
        <v>4200</v>
      </c>
      <c r="K21" s="24">
        <v>4200</v>
      </c>
      <c r="L21" s="3"/>
      <c r="M21" s="3"/>
      <c r="N21" s="3"/>
      <c r="O21" s="4"/>
      <c r="P21" s="4"/>
    </row>
    <row r="22" spans="1:16" ht="29.25" customHeight="1">
      <c r="A22" s="12" t="s">
        <v>35</v>
      </c>
      <c r="B22" s="12" t="s">
        <v>36</v>
      </c>
      <c r="C22" s="22">
        <v>42.6</v>
      </c>
      <c r="D22" s="23">
        <v>42.7</v>
      </c>
      <c r="E22" s="23">
        <v>42.8</v>
      </c>
      <c r="F22" s="23">
        <v>42.9</v>
      </c>
      <c r="G22" s="23">
        <v>43</v>
      </c>
      <c r="H22" s="23">
        <v>43.1</v>
      </c>
      <c r="I22" s="23">
        <v>43.1</v>
      </c>
      <c r="J22" s="23">
        <v>43.2</v>
      </c>
      <c r="K22" s="24">
        <v>43.2</v>
      </c>
      <c r="L22" s="3"/>
      <c r="M22" s="3"/>
      <c r="N22" s="3"/>
      <c r="O22" s="4"/>
      <c r="P22" s="4"/>
    </row>
    <row r="23" spans="1:16" ht="67.5" customHeight="1">
      <c r="A23" s="12" t="s">
        <v>37</v>
      </c>
      <c r="B23" s="12" t="s">
        <v>47</v>
      </c>
      <c r="C23" s="17">
        <v>52585.2</v>
      </c>
      <c r="D23" s="17">
        <v>56983.1</v>
      </c>
      <c r="E23" s="17">
        <v>46050.2</v>
      </c>
      <c r="F23" s="17">
        <v>47706.2</v>
      </c>
      <c r="G23" s="17">
        <v>47750</v>
      </c>
      <c r="H23" s="17">
        <v>47750</v>
      </c>
      <c r="I23" s="17">
        <v>47750</v>
      </c>
      <c r="J23" s="17">
        <v>47750</v>
      </c>
      <c r="K23" s="17">
        <v>47750</v>
      </c>
      <c r="L23" s="3"/>
      <c r="M23" s="3"/>
      <c r="N23" s="3"/>
      <c r="O23" s="4"/>
      <c r="P23" s="4"/>
    </row>
    <row r="24" spans="1:16">
      <c r="B24" s="2"/>
    </row>
    <row r="25" spans="1:16">
      <c r="B25" s="2"/>
    </row>
  </sheetData>
  <mergeCells count="10">
    <mergeCell ref="F1:P1"/>
    <mergeCell ref="F2:P2"/>
    <mergeCell ref="F3:P3"/>
    <mergeCell ref="F4:P4"/>
    <mergeCell ref="A9:A10"/>
    <mergeCell ref="B9:B10"/>
    <mergeCell ref="E9:P9"/>
    <mergeCell ref="M5:P5"/>
    <mergeCell ref="A6:P6"/>
    <mergeCell ref="C7:L7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selection activeCell="H17" sqref="H17"/>
    </sheetView>
  </sheetViews>
  <sheetFormatPr defaultRowHeight="15"/>
  <cols>
    <col min="1" max="1" width="4.140625" customWidth="1"/>
    <col min="2" max="2" width="76.5703125" customWidth="1"/>
    <col min="3" max="3" width="11.28515625" customWidth="1"/>
    <col min="4" max="4" width="9.140625" customWidth="1"/>
    <col min="5" max="7" width="9.5703125" customWidth="1"/>
    <col min="8" max="8" width="10.28515625" customWidth="1"/>
    <col min="9" max="9" width="10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40" t="s">
        <v>49</v>
      </c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>
      <c r="F2" s="41" t="s">
        <v>38</v>
      </c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>
      <c r="F3" s="41" t="s">
        <v>39</v>
      </c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>
      <c r="F4" s="41" t="s">
        <v>48</v>
      </c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>
      <c r="M5" s="39"/>
      <c r="N5" s="39"/>
      <c r="O5" s="39"/>
      <c r="P5" s="39"/>
    </row>
    <row r="6" spans="1:16">
      <c r="A6" s="42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  <c r="P6" s="39"/>
    </row>
    <row r="7" spans="1:16">
      <c r="A7" s="1"/>
      <c r="B7" s="1"/>
      <c r="C7" s="31" t="s">
        <v>52</v>
      </c>
      <c r="D7" s="32"/>
      <c r="E7" s="32"/>
      <c r="F7" s="32"/>
      <c r="G7" s="32"/>
      <c r="H7" s="32"/>
      <c r="I7" s="32"/>
      <c r="J7" s="32"/>
      <c r="K7" s="32"/>
      <c r="L7" s="32"/>
      <c r="M7" s="1"/>
      <c r="N7" s="1"/>
    </row>
    <row r="8" spans="1:16" ht="15.75" thickBot="1">
      <c r="A8" s="1"/>
      <c r="B8" s="1"/>
      <c r="C8" s="27"/>
      <c r="D8" s="28"/>
      <c r="E8" s="28"/>
      <c r="F8" s="28"/>
      <c r="G8" s="28"/>
      <c r="H8" s="28"/>
      <c r="I8" s="28"/>
      <c r="J8" s="28"/>
      <c r="K8" s="28"/>
      <c r="L8" s="28"/>
      <c r="M8" s="1"/>
      <c r="N8" s="1"/>
    </row>
    <row r="9" spans="1:16" ht="15.75" thickTop="1">
      <c r="A9" s="33" t="s">
        <v>1</v>
      </c>
      <c r="B9" s="35" t="s">
        <v>2</v>
      </c>
      <c r="C9" s="29" t="s">
        <v>17</v>
      </c>
      <c r="D9" s="29" t="s">
        <v>18</v>
      </c>
      <c r="E9" s="37" t="s">
        <v>19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44"/>
    </row>
    <row r="10" spans="1:16" ht="15.75" thickBot="1">
      <c r="A10" s="34"/>
      <c r="B10" s="36"/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8</v>
      </c>
      <c r="I10" s="9" t="s">
        <v>9</v>
      </c>
      <c r="J10" s="9" t="s">
        <v>10</v>
      </c>
      <c r="K10" s="9" t="s">
        <v>11</v>
      </c>
      <c r="L10" s="9" t="s">
        <v>12</v>
      </c>
      <c r="M10" s="9" t="s">
        <v>13</v>
      </c>
      <c r="N10" s="9" t="s">
        <v>14</v>
      </c>
      <c r="O10" s="9" t="s">
        <v>15</v>
      </c>
      <c r="P10" s="10" t="s">
        <v>16</v>
      </c>
    </row>
    <row r="11" spans="1:16" ht="27.75" customHeight="1" thickTop="1">
      <c r="A11" s="11" t="s">
        <v>20</v>
      </c>
      <c r="B11" s="11" t="s">
        <v>21</v>
      </c>
      <c r="C11" s="16">
        <v>11712</v>
      </c>
      <c r="D11" s="17">
        <v>11650</v>
      </c>
      <c r="E11" s="17">
        <v>11397.4</v>
      </c>
      <c r="F11" s="17">
        <v>11377.8</v>
      </c>
      <c r="G11" s="17">
        <v>11358.199999999999</v>
      </c>
      <c r="H11" s="17">
        <v>11328.8</v>
      </c>
      <c r="I11" s="17">
        <v>11299.4</v>
      </c>
      <c r="J11" s="17">
        <v>11279.8</v>
      </c>
      <c r="K11" s="17">
        <v>11270</v>
      </c>
      <c r="L11" s="7"/>
      <c r="M11" s="7"/>
      <c r="N11" s="7"/>
      <c r="O11" s="8"/>
      <c r="P11" s="8"/>
    </row>
    <row r="12" spans="1:16" ht="25.5" customHeight="1">
      <c r="A12" s="12" t="s">
        <v>22</v>
      </c>
      <c r="B12" s="12" t="s">
        <v>23</v>
      </c>
      <c r="C12" s="16">
        <v>7100</v>
      </c>
      <c r="D12" s="17">
        <v>7000</v>
      </c>
      <c r="E12" s="17">
        <v>6825.7</v>
      </c>
      <c r="F12" s="17">
        <v>6825.7</v>
      </c>
      <c r="G12" s="17">
        <v>6825.7</v>
      </c>
      <c r="H12" s="17">
        <v>6825.7</v>
      </c>
      <c r="I12" s="17">
        <v>6825.7</v>
      </c>
      <c r="J12" s="17">
        <v>6825.7</v>
      </c>
      <c r="K12" s="17">
        <v>6825.7</v>
      </c>
      <c r="L12" s="3"/>
      <c r="M12" s="3"/>
      <c r="N12" s="3"/>
      <c r="O12" s="4"/>
      <c r="P12" s="4"/>
    </row>
    <row r="13" spans="1:16" ht="24" customHeight="1">
      <c r="A13" s="12" t="s">
        <v>24</v>
      </c>
      <c r="B13" s="12" t="s">
        <v>40</v>
      </c>
      <c r="C13" s="16">
        <v>8.6999999999999993</v>
      </c>
      <c r="D13" s="16">
        <v>8.6999999999999993</v>
      </c>
      <c r="E13" s="17">
        <v>8.6240000000000006</v>
      </c>
      <c r="F13" s="17">
        <v>8.7219999999999995</v>
      </c>
      <c r="G13" s="17">
        <v>8.82</v>
      </c>
      <c r="H13" s="17">
        <v>8.9179999999999993</v>
      </c>
      <c r="I13" s="17">
        <v>9.016</v>
      </c>
      <c r="J13" s="17">
        <v>9.1140000000000008</v>
      </c>
      <c r="K13" s="17">
        <v>9.2119999999999997</v>
      </c>
      <c r="L13" s="3"/>
      <c r="M13" s="3"/>
      <c r="N13" s="3"/>
      <c r="O13" s="4"/>
      <c r="P13" s="4"/>
    </row>
    <row r="14" spans="1:16" ht="82.5" customHeight="1">
      <c r="A14" s="12" t="s">
        <v>25</v>
      </c>
      <c r="B14" s="12" t="s">
        <v>41</v>
      </c>
      <c r="C14" s="16">
        <v>447535</v>
      </c>
      <c r="D14" s="18">
        <v>453092</v>
      </c>
      <c r="E14" s="17">
        <v>446249.86</v>
      </c>
      <c r="F14" s="17">
        <v>448481.32</v>
      </c>
      <c r="G14" s="17">
        <v>450723.56</v>
      </c>
      <c r="H14" s="17">
        <v>452977.17779999995</v>
      </c>
      <c r="I14" s="17">
        <v>455242.06368899986</v>
      </c>
      <c r="J14" s="17">
        <v>457518.27400744479</v>
      </c>
      <c r="K14" s="17">
        <v>459805.86537748203</v>
      </c>
      <c r="L14" s="3"/>
      <c r="M14" s="3"/>
      <c r="N14" s="3"/>
      <c r="O14" s="4"/>
      <c r="P14" s="4"/>
    </row>
    <row r="15" spans="1:16" ht="19.5" customHeight="1">
      <c r="A15" s="12" t="s">
        <v>26</v>
      </c>
      <c r="B15" s="12" t="s">
        <v>27</v>
      </c>
      <c r="C15" s="20">
        <v>6105.6879486852722</v>
      </c>
      <c r="D15" s="20">
        <v>101.24169059403174</v>
      </c>
      <c r="E15" s="17">
        <v>98.489900505857534</v>
      </c>
      <c r="F15" s="17">
        <v>98.490046271387058</v>
      </c>
      <c r="G15" s="17">
        <v>98.489963595362241</v>
      </c>
      <c r="H15" s="17">
        <v>98.489999999999981</v>
      </c>
      <c r="I15" s="17">
        <v>98.489999999999981</v>
      </c>
      <c r="J15" s="17">
        <v>98.489999999999981</v>
      </c>
      <c r="K15" s="17">
        <v>98.489999999999981</v>
      </c>
      <c r="L15" s="3"/>
      <c r="M15" s="3"/>
      <c r="N15" s="3"/>
      <c r="O15" s="4"/>
      <c r="P15" s="4"/>
    </row>
    <row r="16" spans="1:16" ht="39" customHeight="1">
      <c r="A16" s="12" t="s">
        <v>28</v>
      </c>
      <c r="B16" s="12" t="s">
        <v>43</v>
      </c>
      <c r="C16" s="18">
        <v>1057291</v>
      </c>
      <c r="D16" s="18">
        <v>252000</v>
      </c>
      <c r="E16" s="17">
        <v>284200</v>
      </c>
      <c r="F16" s="17">
        <v>1470000</v>
      </c>
      <c r="G16" s="17">
        <v>1470000</v>
      </c>
      <c r="H16" s="17">
        <v>1470000</v>
      </c>
      <c r="I16" s="17">
        <v>1470000</v>
      </c>
      <c r="J16" s="17">
        <v>588000</v>
      </c>
      <c r="K16" s="17">
        <v>343000</v>
      </c>
      <c r="L16" s="3"/>
      <c r="M16" s="3"/>
      <c r="N16" s="3"/>
      <c r="O16" s="4"/>
      <c r="P16" s="4"/>
    </row>
    <row r="17" spans="1:16" ht="38.25" customHeight="1">
      <c r="A17" s="12" t="s">
        <v>29</v>
      </c>
      <c r="B17" s="12" t="s">
        <v>42</v>
      </c>
      <c r="C17" s="18">
        <v>989972</v>
      </c>
      <c r="D17" s="18">
        <v>190000</v>
      </c>
      <c r="E17" s="17">
        <v>220500</v>
      </c>
      <c r="F17" s="17">
        <v>1404340</v>
      </c>
      <c r="G17" s="17">
        <v>1403360</v>
      </c>
      <c r="H17" s="17">
        <v>1401400</v>
      </c>
      <c r="I17" s="17">
        <v>1396500</v>
      </c>
      <c r="J17" s="17">
        <v>509600</v>
      </c>
      <c r="K17" s="17">
        <v>254800</v>
      </c>
      <c r="L17" s="3"/>
      <c r="M17" s="3"/>
      <c r="N17" s="3"/>
      <c r="O17" s="4"/>
      <c r="P17" s="4"/>
    </row>
    <row r="18" spans="1:16" ht="27.75" customHeight="1">
      <c r="A18" s="12" t="s">
        <v>30</v>
      </c>
      <c r="B18" s="12" t="s">
        <v>44</v>
      </c>
      <c r="C18" s="21">
        <v>490</v>
      </c>
      <c r="D18" s="18">
        <v>379</v>
      </c>
      <c r="E18" s="17">
        <v>392</v>
      </c>
      <c r="F18" s="17">
        <v>411.59999999999997</v>
      </c>
      <c r="G18" s="17">
        <v>421.4</v>
      </c>
      <c r="H18" s="17">
        <v>441</v>
      </c>
      <c r="I18" s="17">
        <v>450.8</v>
      </c>
      <c r="J18" s="17">
        <v>490</v>
      </c>
      <c r="K18" s="17">
        <v>494.9</v>
      </c>
      <c r="L18" s="3"/>
      <c r="M18" s="3"/>
      <c r="N18" s="3"/>
      <c r="O18" s="4"/>
      <c r="P18" s="4"/>
    </row>
    <row r="19" spans="1:16" ht="39.75" customHeight="1">
      <c r="A19" s="12" t="s">
        <v>31</v>
      </c>
      <c r="B19" s="12" t="s">
        <v>45</v>
      </c>
      <c r="C19" s="3">
        <v>27442</v>
      </c>
      <c r="D19" s="3">
        <v>28203</v>
      </c>
      <c r="E19" s="17">
        <v>27707.54</v>
      </c>
      <c r="F19" s="17">
        <v>27722.239999999998</v>
      </c>
      <c r="G19" s="17">
        <v>27735.96</v>
      </c>
      <c r="H19" s="17">
        <v>27749.827980000002</v>
      </c>
      <c r="I19" s="17">
        <v>27763.702893990001</v>
      </c>
      <c r="J19" s="17">
        <v>27777.584745436994</v>
      </c>
      <c r="K19" s="17">
        <v>27791.473537809714</v>
      </c>
      <c r="L19" s="3"/>
      <c r="M19" s="3"/>
      <c r="N19" s="3"/>
      <c r="O19" s="4"/>
      <c r="P19" s="4"/>
    </row>
    <row r="20" spans="1:16" ht="37.5" customHeight="1">
      <c r="A20" s="12" t="s">
        <v>32</v>
      </c>
      <c r="B20" s="12" t="s">
        <v>33</v>
      </c>
      <c r="C20" s="3">
        <v>102</v>
      </c>
      <c r="D20" s="26">
        <v>102.77312149260258</v>
      </c>
      <c r="E20" s="17">
        <v>98.243236535120374</v>
      </c>
      <c r="F20" s="17">
        <v>98.051993067590971</v>
      </c>
      <c r="G20" s="17">
        <v>98.048501131221713</v>
      </c>
      <c r="H20" s="17">
        <v>98.049000000000007</v>
      </c>
      <c r="I20" s="17">
        <v>98.048999999999992</v>
      </c>
      <c r="J20" s="17">
        <v>98.048999999999992</v>
      </c>
      <c r="K20" s="17">
        <v>98.048999999999992</v>
      </c>
      <c r="L20" s="3"/>
      <c r="M20" s="3"/>
      <c r="N20" s="3"/>
      <c r="O20" s="4"/>
      <c r="P20" s="4"/>
    </row>
    <row r="21" spans="1:16" ht="31.5" customHeight="1">
      <c r="A21" s="12" t="s">
        <v>34</v>
      </c>
      <c r="B21" s="12" t="s">
        <v>46</v>
      </c>
      <c r="C21" s="22">
        <v>4290.1000000000004</v>
      </c>
      <c r="D21" s="23">
        <v>4150</v>
      </c>
      <c r="E21" s="17">
        <v>4116</v>
      </c>
      <c r="F21" s="17">
        <v>4116</v>
      </c>
      <c r="G21" s="17">
        <v>4116</v>
      </c>
      <c r="H21" s="17">
        <v>4116</v>
      </c>
      <c r="I21" s="17">
        <v>4116</v>
      </c>
      <c r="J21" s="17">
        <v>4116</v>
      </c>
      <c r="K21" s="17">
        <v>4116</v>
      </c>
      <c r="L21" s="3"/>
      <c r="M21" s="3"/>
      <c r="N21" s="3"/>
      <c r="O21" s="4"/>
      <c r="P21" s="4"/>
    </row>
    <row r="22" spans="1:16" ht="29.25" customHeight="1">
      <c r="A22" s="12" t="s">
        <v>35</v>
      </c>
      <c r="B22" s="12" t="s">
        <v>36</v>
      </c>
      <c r="C22" s="22">
        <v>42.6</v>
      </c>
      <c r="D22" s="23">
        <v>42.7</v>
      </c>
      <c r="E22" s="17">
        <v>41.943999999999996</v>
      </c>
      <c r="F22" s="17">
        <v>42.041999999999994</v>
      </c>
      <c r="G22" s="17">
        <v>42.14</v>
      </c>
      <c r="H22" s="17">
        <v>42.238</v>
      </c>
      <c r="I22" s="17">
        <v>42.238</v>
      </c>
      <c r="J22" s="17">
        <v>42.335999999999999</v>
      </c>
      <c r="K22" s="17">
        <v>42.335999999999999</v>
      </c>
      <c r="L22" s="3"/>
      <c r="M22" s="3"/>
      <c r="N22" s="3"/>
      <c r="O22" s="4"/>
      <c r="P22" s="4"/>
    </row>
    <row r="23" spans="1:16" ht="57" customHeight="1">
      <c r="A23" s="12" t="s">
        <v>37</v>
      </c>
      <c r="B23" s="12" t="s">
        <v>47</v>
      </c>
      <c r="C23" s="17">
        <v>52585.2</v>
      </c>
      <c r="D23" s="17">
        <v>56983.1</v>
      </c>
      <c r="E23" s="17">
        <v>45129.195999999996</v>
      </c>
      <c r="F23" s="17">
        <v>46752.075999999994</v>
      </c>
      <c r="G23" s="17">
        <v>46795</v>
      </c>
      <c r="H23" s="17">
        <v>46795</v>
      </c>
      <c r="I23" s="17">
        <v>46795</v>
      </c>
      <c r="J23" s="17">
        <v>46795</v>
      </c>
      <c r="K23" s="17">
        <v>46795</v>
      </c>
      <c r="L23" s="3"/>
      <c r="M23" s="3"/>
      <c r="N23" s="3"/>
      <c r="O23" s="4"/>
      <c r="P23" s="4"/>
    </row>
    <row r="24" spans="1:16">
      <c r="B24" s="2"/>
    </row>
    <row r="25" spans="1:16">
      <c r="B25" s="2"/>
    </row>
  </sheetData>
  <mergeCells count="10">
    <mergeCell ref="C7:L7"/>
    <mergeCell ref="A9:A10"/>
    <mergeCell ref="B9:B10"/>
    <mergeCell ref="E9:P9"/>
    <mergeCell ref="F1:P1"/>
    <mergeCell ref="F2:P2"/>
    <mergeCell ref="F3:P3"/>
    <mergeCell ref="F4:P4"/>
    <mergeCell ref="M5:P5"/>
    <mergeCell ref="A6:P6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selection activeCell="F11" sqref="F11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4" max="4" width="9.140625" customWidth="1"/>
    <col min="5" max="5" width="8.42578125" customWidth="1"/>
    <col min="6" max="6" width="8.7109375" customWidth="1"/>
    <col min="7" max="7" width="7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40" t="s">
        <v>51</v>
      </c>
      <c r="G1" s="40"/>
      <c r="H1" s="40"/>
      <c r="I1" s="40"/>
      <c r="J1" s="40"/>
      <c r="K1" s="40"/>
      <c r="L1" s="14"/>
      <c r="M1" s="14"/>
      <c r="N1" s="14"/>
      <c r="O1" s="14"/>
      <c r="P1" s="14"/>
    </row>
    <row r="2" spans="1:16">
      <c r="F2" s="41" t="s">
        <v>38</v>
      </c>
      <c r="G2" s="41"/>
      <c r="H2" s="41"/>
      <c r="I2" s="41"/>
      <c r="J2" s="41"/>
      <c r="K2" s="15"/>
      <c r="L2" s="15"/>
      <c r="M2" s="15"/>
      <c r="N2" s="15"/>
      <c r="O2" s="15"/>
      <c r="P2" s="15"/>
    </row>
    <row r="3" spans="1:16">
      <c r="F3" s="41" t="s">
        <v>39</v>
      </c>
      <c r="G3" s="41"/>
      <c r="H3" s="41"/>
      <c r="I3" s="41"/>
      <c r="J3" s="41"/>
      <c r="K3" s="41"/>
      <c r="L3" s="28"/>
      <c r="M3" s="28"/>
      <c r="N3" s="28"/>
      <c r="O3" s="28"/>
      <c r="P3" s="28"/>
    </row>
    <row r="4" spans="1:16">
      <c r="F4" s="41" t="s">
        <v>48</v>
      </c>
      <c r="G4" s="41"/>
      <c r="H4" s="41"/>
      <c r="I4" s="41"/>
      <c r="J4" s="41"/>
      <c r="K4" s="41"/>
      <c r="L4" s="28"/>
      <c r="M4" s="28"/>
      <c r="N4" s="28"/>
      <c r="O4" s="28"/>
      <c r="P4" s="28"/>
    </row>
    <row r="5" spans="1:16">
      <c r="M5" s="39"/>
      <c r="N5" s="39"/>
      <c r="O5" s="39"/>
      <c r="P5" s="39"/>
    </row>
    <row r="6" spans="1:16">
      <c r="A6" s="42" t="s">
        <v>55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  <c r="P6" s="39"/>
    </row>
    <row r="7" spans="1:16">
      <c r="A7" s="1"/>
      <c r="B7" s="1"/>
      <c r="C7" s="31" t="s">
        <v>53</v>
      </c>
      <c r="D7" s="32"/>
      <c r="E7" s="32"/>
      <c r="F7" s="32"/>
      <c r="G7" s="32"/>
      <c r="H7" s="32"/>
      <c r="I7" s="32"/>
      <c r="J7" s="32"/>
      <c r="K7" s="32"/>
      <c r="L7" s="32"/>
      <c r="M7" s="1"/>
      <c r="N7" s="1"/>
    </row>
    <row r="8" spans="1:16" ht="15.75" thickBot="1">
      <c r="A8" s="1"/>
      <c r="B8" s="1"/>
      <c r="C8" s="27"/>
      <c r="D8" s="28"/>
      <c r="E8" s="28"/>
      <c r="F8" s="28"/>
      <c r="G8" s="28"/>
      <c r="H8" s="28"/>
      <c r="I8" s="28"/>
      <c r="J8" s="28"/>
      <c r="K8" s="28"/>
      <c r="L8" s="28"/>
      <c r="M8" s="1"/>
      <c r="N8" s="1"/>
    </row>
    <row r="9" spans="1:16" ht="15.75" thickTop="1">
      <c r="A9" s="33" t="s">
        <v>1</v>
      </c>
      <c r="B9" s="35" t="s">
        <v>2</v>
      </c>
      <c r="C9" s="30" t="s">
        <v>17</v>
      </c>
      <c r="D9" s="30" t="s">
        <v>18</v>
      </c>
      <c r="E9" s="37" t="s">
        <v>19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15.75" thickBot="1">
      <c r="A10" s="34"/>
      <c r="B10" s="36"/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8</v>
      </c>
      <c r="I10" s="9" t="s">
        <v>9</v>
      </c>
      <c r="J10" s="9" t="s">
        <v>10</v>
      </c>
      <c r="K10" s="9" t="s">
        <v>11</v>
      </c>
      <c r="L10" s="9" t="s">
        <v>12</v>
      </c>
      <c r="M10" s="9" t="s">
        <v>13</v>
      </c>
      <c r="N10" s="9" t="s">
        <v>14</v>
      </c>
      <c r="O10" s="9" t="s">
        <v>15</v>
      </c>
      <c r="P10" s="10" t="s">
        <v>16</v>
      </c>
    </row>
    <row r="11" spans="1:16" ht="34.5" customHeight="1" thickTop="1">
      <c r="A11" s="11" t="s">
        <v>20</v>
      </c>
      <c r="B11" s="11" t="s">
        <v>21</v>
      </c>
      <c r="C11" s="16">
        <v>11712</v>
      </c>
      <c r="D11" s="17">
        <v>11650</v>
      </c>
      <c r="E11" s="17">
        <v>11862.6</v>
      </c>
      <c r="F11" s="17">
        <v>11842.2</v>
      </c>
      <c r="G11" s="17">
        <v>11821.800000000001</v>
      </c>
      <c r="H11" s="17">
        <v>11791.2</v>
      </c>
      <c r="I11" s="17">
        <v>11760.6</v>
      </c>
      <c r="J11" s="17">
        <v>11740.2</v>
      </c>
      <c r="K11" s="17">
        <v>11730</v>
      </c>
      <c r="L11" s="7"/>
      <c r="M11" s="7"/>
      <c r="N11" s="7"/>
      <c r="O11" s="8"/>
      <c r="P11" s="8"/>
    </row>
    <row r="12" spans="1:16" ht="32.25" customHeight="1">
      <c r="A12" s="12" t="s">
        <v>22</v>
      </c>
      <c r="B12" s="12" t="s">
        <v>23</v>
      </c>
      <c r="C12" s="16">
        <v>7100</v>
      </c>
      <c r="D12" s="17">
        <v>7000</v>
      </c>
      <c r="E12" s="17">
        <v>7104.3</v>
      </c>
      <c r="F12" s="17">
        <v>7104.3</v>
      </c>
      <c r="G12" s="17">
        <v>7104.3</v>
      </c>
      <c r="H12" s="17">
        <v>7104.3</v>
      </c>
      <c r="I12" s="17">
        <v>7104.3</v>
      </c>
      <c r="J12" s="17">
        <v>7104.3</v>
      </c>
      <c r="K12" s="17">
        <v>7104.3</v>
      </c>
      <c r="L12" s="3"/>
      <c r="M12" s="3"/>
      <c r="N12" s="3"/>
      <c r="O12" s="4"/>
      <c r="P12" s="4"/>
    </row>
    <row r="13" spans="1:16" ht="30.75" customHeight="1">
      <c r="A13" s="12" t="s">
        <v>24</v>
      </c>
      <c r="B13" s="12" t="s">
        <v>40</v>
      </c>
      <c r="C13" s="16">
        <v>8.6999999999999993</v>
      </c>
      <c r="D13" s="16">
        <v>8.6999999999999993</v>
      </c>
      <c r="E13" s="17">
        <v>8.9760000000000009</v>
      </c>
      <c r="F13" s="17">
        <v>9.0780000000000012</v>
      </c>
      <c r="G13" s="17">
        <v>9.18</v>
      </c>
      <c r="H13" s="17">
        <v>9.282</v>
      </c>
      <c r="I13" s="17">
        <v>9.3839999999999986</v>
      </c>
      <c r="J13" s="17">
        <v>9.4860000000000007</v>
      </c>
      <c r="K13" s="17">
        <v>9.588000000000001</v>
      </c>
      <c r="L13" s="3"/>
      <c r="M13" s="3"/>
      <c r="N13" s="3"/>
      <c r="O13" s="4"/>
      <c r="P13" s="4"/>
    </row>
    <row r="14" spans="1:16" ht="88.5" customHeight="1">
      <c r="A14" s="12" t="s">
        <v>25</v>
      </c>
      <c r="B14" s="12" t="s">
        <v>41</v>
      </c>
      <c r="C14" s="16">
        <v>447535</v>
      </c>
      <c r="D14" s="18">
        <v>453092</v>
      </c>
      <c r="E14" s="17">
        <v>464464.14</v>
      </c>
      <c r="F14" s="17">
        <v>466786.68</v>
      </c>
      <c r="G14" s="17">
        <v>469120.44</v>
      </c>
      <c r="H14" s="17">
        <v>471466.04219999991</v>
      </c>
      <c r="I14" s="17">
        <v>473823.37241099984</v>
      </c>
      <c r="J14" s="17">
        <v>476192.48927305482</v>
      </c>
      <c r="K14" s="17">
        <v>478573.45171942003</v>
      </c>
      <c r="L14" s="3"/>
      <c r="M14" s="3"/>
      <c r="N14" s="3"/>
      <c r="O14" s="4"/>
      <c r="P14" s="4"/>
    </row>
    <row r="15" spans="1:16" ht="24.75" customHeight="1">
      <c r="A15" s="12" t="s">
        <v>26</v>
      </c>
      <c r="B15" s="12" t="s">
        <v>27</v>
      </c>
      <c r="C15" s="20">
        <v>6105.6879486852722</v>
      </c>
      <c r="D15" s="20">
        <v>101.24169059403174</v>
      </c>
      <c r="E15" s="17">
        <v>102.50989644487213</v>
      </c>
      <c r="F15" s="17">
        <v>102.51004816001512</v>
      </c>
      <c r="G15" s="17">
        <v>102.50996210945866</v>
      </c>
      <c r="H15" s="17">
        <v>102.50999999999999</v>
      </c>
      <c r="I15" s="17">
        <v>102.50999999999999</v>
      </c>
      <c r="J15" s="17">
        <v>102.50999999999999</v>
      </c>
      <c r="K15" s="17">
        <v>102.50999999999999</v>
      </c>
      <c r="L15" s="3"/>
      <c r="M15" s="3"/>
      <c r="N15" s="3"/>
      <c r="O15" s="4"/>
      <c r="P15" s="4"/>
    </row>
    <row r="16" spans="1:16" ht="45.75" customHeight="1">
      <c r="A16" s="12" t="s">
        <v>28</v>
      </c>
      <c r="B16" s="12" t="s">
        <v>43</v>
      </c>
      <c r="C16" s="18">
        <v>1057291</v>
      </c>
      <c r="D16" s="18">
        <v>252000</v>
      </c>
      <c r="E16" s="17">
        <v>295800</v>
      </c>
      <c r="F16" s="17">
        <v>1530000</v>
      </c>
      <c r="G16" s="17">
        <v>1530000</v>
      </c>
      <c r="H16" s="17">
        <v>1530000</v>
      </c>
      <c r="I16" s="17">
        <v>1530000</v>
      </c>
      <c r="J16" s="17">
        <v>612000</v>
      </c>
      <c r="K16" s="17">
        <v>357000</v>
      </c>
      <c r="L16" s="3"/>
      <c r="M16" s="3"/>
      <c r="N16" s="3"/>
      <c r="O16" s="4"/>
      <c r="P16" s="4"/>
    </row>
    <row r="17" spans="1:16" ht="45.75" customHeight="1">
      <c r="A17" s="12" t="s">
        <v>29</v>
      </c>
      <c r="B17" s="12" t="s">
        <v>42</v>
      </c>
      <c r="C17" s="18">
        <v>989972</v>
      </c>
      <c r="D17" s="18">
        <v>190000</v>
      </c>
      <c r="E17" s="17">
        <v>229500</v>
      </c>
      <c r="F17" s="17">
        <v>1461660</v>
      </c>
      <c r="G17" s="17">
        <v>1460640</v>
      </c>
      <c r="H17" s="17">
        <v>1458600</v>
      </c>
      <c r="I17" s="17">
        <v>1453500</v>
      </c>
      <c r="J17" s="17">
        <v>530400</v>
      </c>
      <c r="K17" s="17">
        <v>265200</v>
      </c>
      <c r="L17" s="3"/>
      <c r="M17" s="3"/>
      <c r="N17" s="3"/>
      <c r="O17" s="4"/>
      <c r="P17" s="4"/>
    </row>
    <row r="18" spans="1:16" ht="27.75" customHeight="1">
      <c r="A18" s="12" t="s">
        <v>30</v>
      </c>
      <c r="B18" s="12" t="s">
        <v>44</v>
      </c>
      <c r="C18" s="21">
        <v>490</v>
      </c>
      <c r="D18" s="18">
        <v>379</v>
      </c>
      <c r="E18" s="17">
        <v>408</v>
      </c>
      <c r="F18" s="17">
        <v>428.40000000000003</v>
      </c>
      <c r="G18" s="17">
        <v>438.6</v>
      </c>
      <c r="H18" s="17">
        <v>459</v>
      </c>
      <c r="I18" s="17">
        <v>469.2</v>
      </c>
      <c r="J18" s="17">
        <v>510</v>
      </c>
      <c r="K18" s="17">
        <v>515.1</v>
      </c>
      <c r="L18" s="3"/>
      <c r="M18" s="3"/>
      <c r="N18" s="3"/>
      <c r="O18" s="4"/>
      <c r="P18" s="4"/>
    </row>
    <row r="19" spans="1:16" ht="44.25" customHeight="1">
      <c r="A19" s="12" t="s">
        <v>31</v>
      </c>
      <c r="B19" s="12" t="s">
        <v>45</v>
      </c>
      <c r="C19" s="3">
        <v>27442</v>
      </c>
      <c r="D19" s="3">
        <v>28203</v>
      </c>
      <c r="E19" s="17">
        <v>28838.46</v>
      </c>
      <c r="F19" s="17">
        <v>28853.760000000002</v>
      </c>
      <c r="G19" s="17">
        <v>28868.04</v>
      </c>
      <c r="H19" s="17">
        <v>28882.474020000001</v>
      </c>
      <c r="I19" s="17">
        <v>28896.915257010001</v>
      </c>
      <c r="J19" s="17">
        <v>28911.363714638508</v>
      </c>
      <c r="K19" s="17">
        <v>28925.819396495823</v>
      </c>
      <c r="L19" s="3"/>
      <c r="M19" s="3"/>
      <c r="N19" s="3"/>
      <c r="O19" s="4"/>
      <c r="P19" s="4"/>
    </row>
    <row r="20" spans="1:16" ht="42.75" customHeight="1">
      <c r="A20" s="12" t="s">
        <v>32</v>
      </c>
      <c r="B20" s="12" t="s">
        <v>33</v>
      </c>
      <c r="C20" s="3">
        <v>102</v>
      </c>
      <c r="D20" s="26">
        <v>102.77312149260258</v>
      </c>
      <c r="E20" s="17">
        <v>102.25316455696203</v>
      </c>
      <c r="F20" s="17">
        <v>102.05411523361509</v>
      </c>
      <c r="G20" s="17">
        <v>102.05048076923077</v>
      </c>
      <c r="H20" s="17">
        <v>102.05100000000002</v>
      </c>
      <c r="I20" s="17">
        <v>102.051</v>
      </c>
      <c r="J20" s="17">
        <v>102.051</v>
      </c>
      <c r="K20" s="17">
        <v>102.051</v>
      </c>
      <c r="L20" s="3"/>
      <c r="M20" s="3"/>
      <c r="N20" s="3"/>
      <c r="O20" s="4"/>
      <c r="P20" s="4"/>
    </row>
    <row r="21" spans="1:16" ht="39.75" customHeight="1">
      <c r="A21" s="12" t="s">
        <v>34</v>
      </c>
      <c r="B21" s="12" t="s">
        <v>46</v>
      </c>
      <c r="C21" s="22">
        <v>4290.1000000000004</v>
      </c>
      <c r="D21" s="23">
        <v>4150</v>
      </c>
      <c r="E21" s="17">
        <v>4284</v>
      </c>
      <c r="F21" s="17">
        <v>4284</v>
      </c>
      <c r="G21" s="17">
        <v>4284</v>
      </c>
      <c r="H21" s="17">
        <v>4284</v>
      </c>
      <c r="I21" s="17">
        <v>4284</v>
      </c>
      <c r="J21" s="17">
        <v>4284</v>
      </c>
      <c r="K21" s="17">
        <v>4284</v>
      </c>
      <c r="L21" s="3"/>
      <c r="M21" s="3"/>
      <c r="N21" s="3"/>
      <c r="O21" s="4"/>
      <c r="P21" s="4"/>
    </row>
    <row r="22" spans="1:16" ht="29.25" customHeight="1">
      <c r="A22" s="12" t="s">
        <v>35</v>
      </c>
      <c r="B22" s="12" t="s">
        <v>36</v>
      </c>
      <c r="C22" s="22">
        <v>42.6</v>
      </c>
      <c r="D22" s="23">
        <v>42.7</v>
      </c>
      <c r="E22" s="17">
        <v>43.655999999999999</v>
      </c>
      <c r="F22" s="17">
        <v>43.758000000000003</v>
      </c>
      <c r="G22" s="17">
        <v>43.86</v>
      </c>
      <c r="H22" s="17">
        <v>43.962000000000003</v>
      </c>
      <c r="I22" s="17">
        <v>43.962000000000003</v>
      </c>
      <c r="J22" s="17">
        <v>44.064000000000007</v>
      </c>
      <c r="K22" s="17">
        <v>44.064000000000007</v>
      </c>
      <c r="L22" s="3"/>
      <c r="M22" s="3"/>
      <c r="N22" s="3"/>
      <c r="O22" s="4"/>
      <c r="P22" s="4"/>
    </row>
    <row r="23" spans="1:16" ht="56.25" customHeight="1">
      <c r="A23" s="12" t="s">
        <v>37</v>
      </c>
      <c r="B23" s="12" t="s">
        <v>47</v>
      </c>
      <c r="C23" s="17">
        <v>52585.2</v>
      </c>
      <c r="D23" s="17">
        <v>56983.1</v>
      </c>
      <c r="E23" s="17">
        <v>46971.203999999998</v>
      </c>
      <c r="F23" s="17">
        <v>48660.324000000001</v>
      </c>
      <c r="G23" s="17">
        <v>48705</v>
      </c>
      <c r="H23" s="17">
        <v>48705</v>
      </c>
      <c r="I23" s="17">
        <v>48705</v>
      </c>
      <c r="J23" s="17">
        <v>48705</v>
      </c>
      <c r="K23" s="17">
        <v>48705</v>
      </c>
      <c r="L23" s="3"/>
      <c r="M23" s="3"/>
      <c r="N23" s="3"/>
      <c r="O23" s="4"/>
      <c r="P23" s="4"/>
    </row>
    <row r="24" spans="1:16">
      <c r="B24" s="2"/>
    </row>
    <row r="25" spans="1:16">
      <c r="B25" s="2"/>
    </row>
  </sheetData>
  <mergeCells count="10">
    <mergeCell ref="C7:L7"/>
    <mergeCell ref="A9:A10"/>
    <mergeCell ref="B9:B10"/>
    <mergeCell ref="E9:P9"/>
    <mergeCell ref="F1:K1"/>
    <mergeCell ref="F2:J2"/>
    <mergeCell ref="F3:K3"/>
    <mergeCell ref="F4:K4"/>
    <mergeCell ref="M5:P5"/>
    <mergeCell ref="A6:P6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базовый</vt:lpstr>
      <vt:lpstr>консервативный</vt:lpstr>
      <vt:lpstr>целевой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2018-10-09T08:50:17Z</dcterms:modified>
</cp:coreProperties>
</file>